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6732.29303\"/>
    </mc:Choice>
  </mc:AlternateContent>
  <bookViews>
    <workbookView xWindow="0" yWindow="0" windowWidth="21600" windowHeight="9135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G142" i="4" l="1"/>
  <c r="H93" i="4" l="1"/>
  <c r="I92" i="4"/>
  <c r="H92" i="4"/>
  <c r="G92" i="4"/>
  <c r="G90" i="4" l="1"/>
  <c r="G89" i="4" s="1"/>
  <c r="H91" i="4"/>
  <c r="I90" i="4"/>
  <c r="I89" i="4" s="1"/>
  <c r="I142" i="4"/>
  <c r="H143" i="4"/>
  <c r="H142" i="4" s="1"/>
  <c r="H141" i="4" s="1"/>
  <c r="I138" i="4"/>
  <c r="H139" i="4"/>
  <c r="H135" i="4"/>
  <c r="I134" i="4"/>
  <c r="I136" i="4"/>
  <c r="H137" i="4"/>
  <c r="H136" i="4" s="1"/>
  <c r="I82" i="4"/>
  <c r="I81" i="4" s="1"/>
  <c r="I84" i="4"/>
  <c r="I133" i="4" l="1"/>
  <c r="I132" i="4" s="1"/>
  <c r="H89" i="4"/>
  <c r="I130" i="4"/>
  <c r="H90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32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H75" i="4"/>
  <c r="H74" i="4" s="1"/>
  <c r="H73" i="4" s="1"/>
  <c r="H39" i="4"/>
  <c r="H38" i="4" s="1"/>
  <c r="I141" i="4"/>
  <c r="I140" i="4" s="1"/>
  <c r="I131" i="4" s="1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72" i="4" l="1"/>
  <c r="H222" i="4"/>
  <c r="H125" i="4"/>
  <c r="H124" i="4" s="1"/>
  <c r="H123" i="4" s="1"/>
  <c r="H147" i="4"/>
  <c r="I28" i="4"/>
  <c r="I202" i="4"/>
  <c r="I188" i="4" s="1"/>
  <c r="I146" i="4"/>
  <c r="H146" i="4" s="1"/>
  <c r="I185" i="4"/>
  <c r="I20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G132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G226" i="4"/>
  <c r="H227" i="4"/>
  <c r="G190" i="4"/>
  <c r="H190" i="4" s="1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G72" i="4" s="1"/>
  <c r="H79" i="4"/>
  <c r="G86" i="4"/>
  <c r="H86" i="4" s="1"/>
  <c r="G202" i="4"/>
  <c r="G188" i="4" s="1"/>
  <c r="I158" i="4"/>
  <c r="G150" i="4"/>
  <c r="H150" i="4" s="1"/>
  <c r="K188" i="4"/>
  <c r="G50" i="4"/>
  <c r="H50" i="4" s="1"/>
  <c r="K72" i="4"/>
  <c r="J72" i="4"/>
  <c r="K33" i="4"/>
  <c r="K28" i="4" s="1"/>
  <c r="G33" i="4"/>
  <c r="G28" i="4" s="1"/>
  <c r="H28" i="4" s="1"/>
  <c r="J33" i="4"/>
  <c r="J28" i="4" s="1"/>
  <c r="J158" i="4"/>
  <c r="K158" i="4"/>
  <c r="H72" i="4" l="1"/>
  <c r="G130" i="4"/>
  <c r="I230" i="4"/>
  <c r="H78" i="4"/>
  <c r="G225" i="4"/>
  <c r="H226" i="4"/>
  <c r="H33" i="4"/>
  <c r="H188" i="4"/>
  <c r="G63" i="4"/>
  <c r="H63" i="4" s="1"/>
  <c r="H65" i="4"/>
  <c r="G170" i="4"/>
  <c r="H170" i="4" s="1"/>
  <c r="H171" i="4"/>
  <c r="G131" i="4"/>
  <c r="H131" i="4" s="1"/>
  <c r="H140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<sst xmlns="http://schemas.openxmlformats.org/spreadsheetml/2006/main" count="988" uniqueCount="225">
  <si>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</si>
  <si>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</si>
  <si>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</si>
  <si>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</si>
  <si>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</si>
  <si>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</si>
  <si>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</si>
  <si>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</si>
  <si>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</si>
  <si>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</si>
  <si>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</si>
  <si>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</si>
  <si>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</si>
  <si>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</si>
  <si>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</si>
  <si>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</si>
  <si>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</si>
  <si>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</si>
  <si>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</si>
  <si>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</si>
  <si>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</si>
  <si>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</si>
  <si>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</si>
  <si>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</si>
  <si>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</si>
  <si>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</si>
  <si>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</si>
  <si>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</si>
  <si>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</si>
  <si>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</si>
  <si>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</si>
  <si>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</si>
  <si>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</si>
  <si>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</si>
  <si>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</si>
  <si>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</si>
  <si>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</si>
  <si>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</si>
  <si>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</si>
  <si>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</si>
  <si>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</si>
  <si>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</si>
  <si>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</si>
  <si>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</si>
  <si>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</si>
  <si>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</si>
  <si>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</si>
  <si>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</si>
  <si>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</si>
  <si>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</si>
  <si>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</si>
  <si>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</si>
  <si>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</si>
  <si>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</si>
  <si>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</si>
  <si>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</si>
  <si>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</si>
  <si>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</si>
  <si>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</si>
  <si>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</si>
  <si>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</si>
  <si>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</si>
  <si>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</si>
  <si>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</si>
  <si>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</si>
  <si>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</si>
  <si>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</si>
  <si>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</si>
  <si>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</si>
  <si>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</si>
  <si>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</si>
  <si>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</si>
  <si>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</si>
  <si>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</si>
  <si>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</si>
  <si>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</si>
  <si>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</si>
  <si>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</si>
  <si>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</si>
  <si>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</si>
  <si>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</si>
  <si>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</si>
  <si>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</si>
  <si>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</si>
  <si>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</si>
  <si>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</si>
  <si>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</si>
  <si>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</si>
  <si>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</si>
  <si>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</si>
  <si>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</si>
  <si>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</si>
  <si>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</si>
  <si>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</si>
  <si>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</si>
  <si>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</si>
  <si>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</si>
  <si>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</si>
  <si>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</si>
  <si>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</si>
  <si>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</si>
  <si>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</si>
  <si>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</si>
  <si>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</si>
  <si>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</si>
  <si>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</si>
  <si>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</si>
  <si>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</si>
  <si>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</si>
  <si>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</si>
  <si>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</si>
  <si>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</si>
  <si>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</si>
  <si>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</si>
  <si>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</si>
  <si>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</si>
  <si>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</si>
  <si>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</si>
  <si>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</si>
  <si>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</si>
  <si>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</si>
  <si>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</si>
  <si>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</si>
  <si>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</si>
  <si>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</si>
  <si>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</si>
  <si>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</si>
  <si>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</si>
  <si>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</si>
  <si>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</si>
  <si>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</si>
  <si>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</si>
  <si>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</si>
  <si>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</si>
  <si>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</si>
  <si>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</si>
  <si>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</si>
  <si>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</si>
  <si>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</si>
  <si>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</si>
  <si>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</si>
  <si>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</si>
  <si>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</si>
  <si>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</si>
  <si>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</si>
  <si>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</si>
  <si>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</si>
  <si>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</si>
  <si>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</si>
  <si>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</si>
  <si>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</si>
  <si>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</si>
  <si>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</si>
  <si>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</si>
  <si>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</si>
  <si>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</si>
  <si>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</si>
  <si>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</si>
  <si>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</si>
  <si>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</si>
  <si>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</si>
  <si>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</si>
  <si>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</si>
  <si>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</si>
  <si>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</si>
  <si>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</si>
  <si>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</si>
  <si>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</si>
  <si>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</si>
  <si>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</si>
  <si>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</si>
  <si>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</si>
  <si>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</si>
  <si>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</si>
  <si>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</si>
  <si>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</si>
  <si>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</si>
  <si>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</si>
  <si>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</si>
  <si>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</si>
  <si>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</si>
  <si>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</si>
  <si>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</si>
  <si>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</si>
  <si>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</si>
  <si>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</si>
  <si>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</si>
  <si>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</si>
  <si>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</si>
  <si>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</si>
  <si>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</si>
  <si>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</si>
  <si>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</si>
  <si>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</si>
  <si>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</si>
  <si>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</si>
  <si>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</si>
  <si>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</si>
  <si>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</si>
  <si>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</si>
  <si>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</si>
  <si>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</si>
  <si>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</si>
  <si>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</si>
  <si>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</si>
  <si>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</si>
  <si>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</si>
  <si>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</si>
  <si>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</si>
  <si>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</si>
  <si>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</si>
  <si>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</si>
  <si>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</si>
  <si>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</si>
  <si>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</si>
  <si>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</si>
  <si>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</si>
  <si>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</si>
  <si>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</si>
  <si>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</si>
  <si>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</si>
  <si>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</si>
  <si>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</si>
  <si>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Приложение № 3.2</t>
  </si>
  <si>
    <t xml:space="preserve">к решению  от  28 .04.2025г. № 35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</si>
</sst>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210</v>
      </c>
      <c r="G1" s="103"/>
      <c r="H1" s="103"/>
      <c r="I1" s="103"/>
      <c r="J1" s="103"/>
      <c r="K1" s="103"/>
    </row>
    <row r="2" spans="1:11" ht="14.25" x14ac:dyDescent="0.2">
      <c r="A2" s="103" t="s">
        <v>224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223</v>
      </c>
      <c r="G5" s="103"/>
      <c r="H5" s="103"/>
      <c r="I5" s="103"/>
      <c r="J5" s="103"/>
      <c r="K5" s="103"/>
    </row>
    <row r="6" spans="1:11" ht="14.25" x14ac:dyDescent="0.2">
      <c r="A6" s="103" t="s">
        <v>212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214</v>
      </c>
      <c r="H15" s="104" t="s">
        <v>215</v>
      </c>
      <c r="I15" s="104" t="s">
        <v>167</v>
      </c>
      <c r="J15" s="104" t="s">
        <v>194</v>
      </c>
      <c r="K15" s="106" t="s">
        <v>216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5.5" x14ac:dyDescent="0.2">
      <c r="A18" s="15" t="s">
        <v>195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6413868.2699999996</v>
      </c>
      <c r="H18" s="73">
        <f>G18+I18</f>
        <v>6606868.2699999996</v>
      </c>
      <c r="I18" s="73">
        <f>I230</f>
        <v>193000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2736499.86</v>
      </c>
      <c r="H20" s="79">
        <f>G20+I20</f>
        <v>2899499.86</v>
      </c>
      <c r="I20" s="79">
        <f>I28+I72</f>
        <v>163000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2343322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196</v>
      </c>
      <c r="B30" s="51">
        <v>923</v>
      </c>
      <c r="C30" s="17" t="s">
        <v>7</v>
      </c>
      <c r="D30" s="18" t="s">
        <v>9</v>
      </c>
      <c r="E30" s="75" t="s">
        <v>197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197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" customHeight="1" x14ac:dyDescent="0.2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197</v>
      </c>
      <c r="F32" s="17" t="s">
        <v>106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 x14ac:dyDescent="0.2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1654656</v>
      </c>
      <c r="H33" s="68">
        <f>G33+I33</f>
        <v>1654656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 x14ac:dyDescent="0.2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234028</v>
      </c>
      <c r="H38" s="78">
        <f>H39</f>
        <v>234028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234028</v>
      </c>
      <c r="H39" s="80">
        <f>G39+I39</f>
        <v>234028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 x14ac:dyDescent="0.2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 x14ac:dyDescent="0.2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378377.86</v>
      </c>
      <c r="H72" s="54">
        <f>H73+H76+H81+H86+H89+H94</f>
        <v>393377.86</v>
      </c>
      <c r="I72" s="54">
        <f>I73+I78+I86+I94+I81+I89</f>
        <v>163000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 x14ac:dyDescent="0.2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4">G74</f>
        <v>10000</v>
      </c>
      <c r="H73" s="68">
        <f t="shared" si="14"/>
        <v>10000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4"/>
        <v>10000</v>
      </c>
      <c r="H74" s="68">
        <f t="shared" si="14"/>
        <v>10000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 x14ac:dyDescent="0.2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 x14ac:dyDescent="0.2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198</v>
      </c>
      <c r="B81" s="61">
        <v>923</v>
      </c>
      <c r="C81" s="20" t="s">
        <v>7</v>
      </c>
      <c r="D81" s="39">
        <v>13</v>
      </c>
      <c r="E81" s="17" t="s">
        <v>199</v>
      </c>
      <c r="F81" s="17" t="s">
        <v>10</v>
      </c>
      <c r="G81" s="84">
        <f>G82</f>
        <v>253000</v>
      </c>
      <c r="H81" s="68">
        <f>H82</f>
        <v>253000</v>
      </c>
      <c r="I81" s="84">
        <f>I82+I84+I86</f>
        <v>148000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199</v>
      </c>
      <c r="F82" s="17" t="s">
        <v>38</v>
      </c>
      <c r="G82" s="84">
        <f>G83</f>
        <v>253000</v>
      </c>
      <c r="H82" s="68">
        <f>H83</f>
        <v>253000</v>
      </c>
      <c r="I82" s="84">
        <f>I83</f>
        <v>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199</v>
      </c>
      <c r="F83" s="17" t="s">
        <v>39</v>
      </c>
      <c r="G83" s="82">
        <v>253000</v>
      </c>
      <c r="H83" s="68">
        <f t="shared" si="17"/>
        <v>253000</v>
      </c>
      <c r="I83" s="82">
        <v>0</v>
      </c>
      <c r="J83" s="82"/>
      <c r="K83" s="69"/>
    </row>
    <row r="84" spans="1:11" ht="2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199</v>
      </c>
      <c r="F84" s="17" t="s">
        <v>43</v>
      </c>
      <c r="G84" s="82"/>
      <c r="H84" s="68"/>
      <c r="I84" s="82">
        <f>I85</f>
        <v>148000</v>
      </c>
      <c r="J84" s="82"/>
      <c r="K84" s="69"/>
    </row>
    <row r="85" spans="1:11" ht="19.5" customHeight="1" x14ac:dyDescent="0.2">
      <c r="A85" s="45" t="s">
        <v>103</v>
      </c>
      <c r="B85" s="61">
        <v>923</v>
      </c>
      <c r="C85" s="20" t="s">
        <v>7</v>
      </c>
      <c r="D85" s="39">
        <v>13</v>
      </c>
      <c r="E85" s="17" t="s">
        <v>199</v>
      </c>
      <c r="F85" s="17" t="s">
        <v>104</v>
      </c>
      <c r="G85" s="82"/>
      <c r="H85" s="68"/>
      <c r="I85" s="82">
        <v>148000</v>
      </c>
      <c r="J85" s="82"/>
      <c r="K85" s="69"/>
    </row>
    <row r="86" spans="1:11" ht="14.25" x14ac:dyDescent="0.2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19">G87</f>
        <v>6000</v>
      </c>
      <c r="H86" s="68">
        <f t="shared" si="17"/>
        <v>6000</v>
      </c>
      <c r="I86" s="82"/>
      <c r="J86" s="82">
        <f t="shared" ref="J86:K87" si="20">J87</f>
        <v>0</v>
      </c>
      <c r="K86" s="82">
        <f t="shared" si="20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19"/>
        <v>6000</v>
      </c>
      <c r="H87" s="68">
        <f t="shared" si="17"/>
        <v>6000</v>
      </c>
      <c r="I87" s="82"/>
      <c r="J87" s="82">
        <f t="shared" si="20"/>
        <v>0</v>
      </c>
      <c r="K87" s="82">
        <f t="shared" si="20"/>
        <v>0</v>
      </c>
    </row>
    <row r="88" spans="1:11" ht="14.25" x14ac:dyDescent="0.2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7"/>
        <v>6000</v>
      </c>
      <c r="I88" s="82"/>
      <c r="J88" s="82">
        <v>0</v>
      </c>
      <c r="K88" s="69">
        <v>0</v>
      </c>
    </row>
    <row r="89" spans="1:11" ht="27" customHeight="1" x14ac:dyDescent="0.2">
      <c r="A89" s="45" t="s">
        <v>222</v>
      </c>
      <c r="B89" s="61">
        <v>923</v>
      </c>
      <c r="C89" s="20" t="s">
        <v>7</v>
      </c>
      <c r="D89" s="39">
        <v>13</v>
      </c>
      <c r="E89" s="17" t="s">
        <v>217</v>
      </c>
      <c r="F89" s="17" t="s">
        <v>10</v>
      </c>
      <c r="G89" s="82">
        <f>G90+G92</f>
        <v>104377.85999999999</v>
      </c>
      <c r="H89" s="68">
        <f>G89+I89</f>
        <v>104377.85999999999</v>
      </c>
      <c r="I89" s="82">
        <f>I90+I92</f>
        <v>0</v>
      </c>
      <c r="J89" s="82"/>
      <c r="K89" s="69"/>
    </row>
    <row r="90" spans="1:11" ht="28.5" x14ac:dyDescent="0.2">
      <c r="A90" s="44" t="s">
        <v>118</v>
      </c>
      <c r="B90" s="61">
        <v>923</v>
      </c>
      <c r="C90" s="20" t="s">
        <v>7</v>
      </c>
      <c r="D90" s="39">
        <v>13</v>
      </c>
      <c r="E90" s="17" t="s">
        <v>217</v>
      </c>
      <c r="F90" s="17" t="s">
        <v>38</v>
      </c>
      <c r="G90" s="82">
        <f>G91</f>
        <v>103005.93</v>
      </c>
      <c r="H90" s="68">
        <f t="shared" ref="H90:H91" si="21">G90+I90</f>
        <v>103005.93</v>
      </c>
      <c r="I90" s="82">
        <f>I91</f>
        <v>0</v>
      </c>
      <c r="J90" s="82"/>
      <c r="K90" s="69"/>
    </row>
    <row r="91" spans="1:11" ht="30.6" customHeight="1" x14ac:dyDescent="0.2">
      <c r="A91" s="44" t="s">
        <v>75</v>
      </c>
      <c r="B91" s="61">
        <v>923</v>
      </c>
      <c r="C91" s="20" t="s">
        <v>7</v>
      </c>
      <c r="D91" s="39">
        <v>13</v>
      </c>
      <c r="E91" s="17" t="s">
        <v>217</v>
      </c>
      <c r="F91" s="17" t="s">
        <v>39</v>
      </c>
      <c r="G91" s="82">
        <v>103005.93</v>
      </c>
      <c r="H91" s="68">
        <f t="shared" si="21"/>
        <v>103005.93</v>
      </c>
      <c r="I91" s="82">
        <v>0</v>
      </c>
      <c r="J91" s="82"/>
      <c r="K91" s="69"/>
    </row>
    <row r="92" spans="1:11" ht="21.6" customHeight="1" x14ac:dyDescent="0.2">
      <c r="A92" s="45" t="s">
        <v>42</v>
      </c>
      <c r="B92" s="61">
        <v>923</v>
      </c>
      <c r="C92" s="20" t="s">
        <v>7</v>
      </c>
      <c r="D92" s="39">
        <v>13</v>
      </c>
      <c r="E92" s="17" t="s">
        <v>217</v>
      </c>
      <c r="F92" s="17" t="s">
        <v>43</v>
      </c>
      <c r="G92" s="82">
        <f>G93</f>
        <v>1371.93</v>
      </c>
      <c r="H92" s="82">
        <f t="shared" ref="H92:I92" si="22">H93</f>
        <v>1371.93</v>
      </c>
      <c r="I92" s="82">
        <f t="shared" si="22"/>
        <v>0</v>
      </c>
      <c r="J92" s="82"/>
      <c r="K92" s="69"/>
    </row>
    <row r="93" spans="1:11" ht="19.149999999999999" customHeight="1" x14ac:dyDescent="0.2">
      <c r="A93" s="44" t="s">
        <v>219</v>
      </c>
      <c r="B93" s="61">
        <v>923</v>
      </c>
      <c r="C93" s="20" t="s">
        <v>7</v>
      </c>
      <c r="D93" s="39">
        <v>13</v>
      </c>
      <c r="E93" s="17" t="s">
        <v>217</v>
      </c>
      <c r="F93" s="17" t="s">
        <v>218</v>
      </c>
      <c r="G93" s="82">
        <v>1371.93</v>
      </c>
      <c r="H93" s="68">
        <f>G93+I93</f>
        <v>1371.93</v>
      </c>
      <c r="I93" s="82">
        <v>0</v>
      </c>
      <c r="J93" s="82"/>
      <c r="K93" s="69"/>
    </row>
    <row r="94" spans="1:11" ht="31.5" customHeight="1" x14ac:dyDescent="0.2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3">G95</f>
        <v>5000</v>
      </c>
      <c r="H94" s="68">
        <f t="shared" si="17"/>
        <v>20000</v>
      </c>
      <c r="I94" s="82">
        <f>I95</f>
        <v>15000</v>
      </c>
      <c r="J94" s="82">
        <f t="shared" ref="J94:K95" si="24">J95</f>
        <v>0</v>
      </c>
      <c r="K94" s="82">
        <f t="shared" si="24"/>
        <v>0</v>
      </c>
    </row>
    <row r="95" spans="1:11" ht="28.5" x14ac:dyDescent="0.2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3"/>
        <v>5000</v>
      </c>
      <c r="H95" s="68">
        <f t="shared" si="17"/>
        <v>20000</v>
      </c>
      <c r="I95" s="82">
        <f>I96</f>
        <v>15000</v>
      </c>
      <c r="J95" s="82">
        <f t="shared" si="24"/>
        <v>0</v>
      </c>
      <c r="K95" s="82">
        <f t="shared" si="24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5000</v>
      </c>
      <c r="H96" s="68">
        <f t="shared" si="17"/>
        <v>20000</v>
      </c>
      <c r="I96" s="84">
        <v>15000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5">G124</f>
        <v>163046</v>
      </c>
      <c r="H123" s="54">
        <f t="shared" si="25"/>
        <v>163046</v>
      </c>
      <c r="I123" s="54">
        <f t="shared" si="25"/>
        <v>0</v>
      </c>
      <c r="J123" s="54">
        <f t="shared" ref="J123:K126" si="26">J124</f>
        <v>0</v>
      </c>
      <c r="K123" s="54">
        <f t="shared" si="26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5"/>
        <v>163046</v>
      </c>
      <c r="H124" s="68">
        <f t="shared" si="25"/>
        <v>163046</v>
      </c>
      <c r="I124" s="68">
        <f t="shared" si="25"/>
        <v>0</v>
      </c>
      <c r="J124" s="68">
        <f t="shared" si="26"/>
        <v>0</v>
      </c>
      <c r="K124" s="68">
        <f t="shared" si="26"/>
        <v>0</v>
      </c>
    </row>
    <row r="125" spans="1:11" ht="45.75" customHeight="1" x14ac:dyDescent="0.2">
      <c r="A125" s="44" t="s">
        <v>209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163046</v>
      </c>
      <c r="H125" s="68">
        <f>H126+H128</f>
        <v>163046</v>
      </c>
      <c r="I125" s="68">
        <f t="shared" si="25"/>
        <v>0</v>
      </c>
      <c r="J125" s="68">
        <f t="shared" si="26"/>
        <v>0</v>
      </c>
      <c r="K125" s="68">
        <f t="shared" si="26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5"/>
        <v>145241</v>
      </c>
      <c r="H126" s="82">
        <f t="shared" si="25"/>
        <v>145241</v>
      </c>
      <c r="I126" s="82">
        <f t="shared" si="25"/>
        <v>0</v>
      </c>
      <c r="J126" s="82">
        <f t="shared" si="26"/>
        <v>0</v>
      </c>
      <c r="K126" s="82">
        <f t="shared" si="26"/>
        <v>0</v>
      </c>
    </row>
    <row r="127" spans="1:11" ht="29.25" customHeight="1" x14ac:dyDescent="0.2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145241</v>
      </c>
      <c r="H127" s="82">
        <f>G127+I127</f>
        <v>145241</v>
      </c>
      <c r="I127" s="82"/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17805</v>
      </c>
      <c r="H128" s="82">
        <f>H129</f>
        <v>17805</v>
      </c>
      <c r="I128" s="82"/>
      <c r="J128" s="83"/>
      <c r="K128" s="83"/>
    </row>
    <row r="129" spans="1:11" ht="29.25" customHeight="1" x14ac:dyDescent="0.2">
      <c r="A129" s="100" t="s">
        <v>200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17805</v>
      </c>
      <c r="H129" s="82">
        <f>G129+I129</f>
        <v>17805</v>
      </c>
      <c r="I129" s="82"/>
      <c r="J129" s="83"/>
      <c r="K129" s="83"/>
    </row>
    <row r="130" spans="1:11" ht="36.75" customHeight="1" x14ac:dyDescent="0.25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54">
        <f t="shared" ref="H130:H140" si="27">G130+I130</f>
        <v>1990100</v>
      </c>
      <c r="I130" s="54">
        <f>I134+I136+I138+I142</f>
        <v>0</v>
      </c>
      <c r="J130" s="54">
        <f t="shared" ref="J130:K141" si="28">J131</f>
        <v>0</v>
      </c>
      <c r="K130" s="54">
        <f t="shared" si="28"/>
        <v>0</v>
      </c>
    </row>
    <row r="131" spans="1:11" ht="23.25" hidden="1" customHeight="1" x14ac:dyDescent="0.2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2000</v>
      </c>
      <c r="H131" s="82">
        <f t="shared" si="27"/>
        <v>2000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1990100</v>
      </c>
      <c r="H132" s="68">
        <f>H133+H141</f>
        <v>1990100</v>
      </c>
      <c r="I132" s="68">
        <f>I133</f>
        <v>0</v>
      </c>
      <c r="J132" s="68"/>
      <c r="K132" s="68"/>
    </row>
    <row r="133" spans="1:11" ht="79.5" customHeight="1" x14ac:dyDescent="0.2">
      <c r="A133" s="99" t="s">
        <v>201</v>
      </c>
      <c r="B133" s="70">
        <v>923</v>
      </c>
      <c r="C133" s="65" t="s">
        <v>12</v>
      </c>
      <c r="D133" s="65" t="s">
        <v>95</v>
      </c>
      <c r="E133" s="64" t="s">
        <v>203</v>
      </c>
      <c r="F133" s="65" t="s">
        <v>10</v>
      </c>
      <c r="G133" s="68">
        <f>G134+G136+G138</f>
        <v>1988100</v>
      </c>
      <c r="H133" s="82">
        <f>G133+I133</f>
        <v>1988100</v>
      </c>
      <c r="I133" s="68">
        <f>I134+I136+I138+I142</f>
        <v>0</v>
      </c>
      <c r="J133" s="68"/>
      <c r="K133" s="68"/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203</v>
      </c>
      <c r="F134" s="65" t="s">
        <v>37</v>
      </c>
      <c r="G134" s="68">
        <f>G135</f>
        <v>1899600</v>
      </c>
      <c r="H134" s="82">
        <f>G134+I134</f>
        <v>1899600</v>
      </c>
      <c r="I134" s="68">
        <f>I135</f>
        <v>0</v>
      </c>
      <c r="J134" s="68"/>
      <c r="K134" s="68"/>
    </row>
    <row r="135" spans="1:11" ht="30.6" customHeight="1" x14ac:dyDescent="0.2">
      <c r="A135" s="100" t="s">
        <v>202</v>
      </c>
      <c r="B135" s="70">
        <v>923</v>
      </c>
      <c r="C135" s="65" t="s">
        <v>12</v>
      </c>
      <c r="D135" s="65" t="s">
        <v>95</v>
      </c>
      <c r="E135" s="64" t="s">
        <v>203</v>
      </c>
      <c r="F135" s="65" t="s">
        <v>204</v>
      </c>
      <c r="G135" s="69">
        <v>1899600</v>
      </c>
      <c r="H135" s="82">
        <f>G135+I135</f>
        <v>1899600</v>
      </c>
      <c r="I135" s="68">
        <v>0</v>
      </c>
      <c r="J135" s="68"/>
      <c r="K135" s="68"/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203</v>
      </c>
      <c r="F136" s="65" t="s">
        <v>38</v>
      </c>
      <c r="G136" s="68">
        <f>G137</f>
        <v>80000</v>
      </c>
      <c r="H136" s="82">
        <f>H137</f>
        <v>80000</v>
      </c>
      <c r="I136" s="68">
        <f>I137</f>
        <v>0</v>
      </c>
      <c r="J136" s="68"/>
      <c r="K136" s="68"/>
    </row>
    <row r="137" spans="1:11" ht="30" customHeight="1" x14ac:dyDescent="0.2">
      <c r="A137" s="100" t="s">
        <v>200</v>
      </c>
      <c r="B137" s="70">
        <v>923</v>
      </c>
      <c r="C137" s="65" t="s">
        <v>12</v>
      </c>
      <c r="D137" s="65" t="s">
        <v>95</v>
      </c>
      <c r="E137" s="64" t="s">
        <v>203</v>
      </c>
      <c r="F137" s="65" t="s">
        <v>39</v>
      </c>
      <c r="G137" s="69">
        <v>80000</v>
      </c>
      <c r="H137" s="82">
        <f>G137+I137</f>
        <v>80000</v>
      </c>
      <c r="I137" s="68">
        <v>0</v>
      </c>
      <c r="J137" s="68"/>
      <c r="K137" s="68"/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203</v>
      </c>
      <c r="F138" s="65" t="s">
        <v>43</v>
      </c>
      <c r="G138" s="68">
        <f>G139</f>
        <v>8500</v>
      </c>
      <c r="H138" s="82">
        <f>G138+I138</f>
        <v>8500</v>
      </c>
      <c r="I138" s="68">
        <f>I139</f>
        <v>0</v>
      </c>
      <c r="J138" s="68"/>
      <c r="K138" s="68"/>
    </row>
    <row r="139" spans="1:11" ht="22.15" customHeight="1" x14ac:dyDescent="0.2">
      <c r="A139" s="45" t="s">
        <v>205</v>
      </c>
      <c r="B139" s="70">
        <v>923</v>
      </c>
      <c r="C139" s="65" t="s">
        <v>12</v>
      </c>
      <c r="D139" s="65" t="s">
        <v>95</v>
      </c>
      <c r="E139" s="65" t="s">
        <v>203</v>
      </c>
      <c r="F139" s="65" t="s">
        <v>104</v>
      </c>
      <c r="G139" s="68">
        <v>8500</v>
      </c>
      <c r="H139" s="82">
        <f>G139+I139</f>
        <v>8500</v>
      </c>
      <c r="I139" s="68">
        <v>0</v>
      </c>
      <c r="J139" s="68"/>
      <c r="K139" s="68"/>
    </row>
    <row r="140" spans="1:11" ht="29.25" hidden="1" customHeight="1" x14ac:dyDescent="0.2">
      <c r="A140" s="44" t="s">
        <v>206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29">G141</f>
        <v>2000</v>
      </c>
      <c r="H140" s="82">
        <f t="shared" si="27"/>
        <v>2000</v>
      </c>
      <c r="I140" s="68">
        <f t="shared" si="29"/>
        <v>0</v>
      </c>
      <c r="J140" s="68">
        <f t="shared" si="28"/>
        <v>0</v>
      </c>
      <c r="K140" s="68">
        <f t="shared" si="28"/>
        <v>0</v>
      </c>
    </row>
    <row r="141" spans="1:11" ht="30" customHeight="1" x14ac:dyDescent="0.2">
      <c r="A141" s="44" t="s">
        <v>221</v>
      </c>
      <c r="B141" s="61">
        <v>923</v>
      </c>
      <c r="C141" s="20" t="s">
        <v>12</v>
      </c>
      <c r="D141" s="20" t="s">
        <v>95</v>
      </c>
      <c r="E141" s="65" t="s">
        <v>217</v>
      </c>
      <c r="F141" s="65" t="s">
        <v>10</v>
      </c>
      <c r="G141" s="68">
        <f t="shared" si="29"/>
        <v>2000</v>
      </c>
      <c r="H141" s="82">
        <f>H142</f>
        <v>2000</v>
      </c>
      <c r="I141" s="68">
        <f t="shared" si="29"/>
        <v>0</v>
      </c>
      <c r="J141" s="68">
        <f t="shared" si="28"/>
        <v>0</v>
      </c>
      <c r="K141" s="68">
        <f t="shared" si="28"/>
        <v>0</v>
      </c>
    </row>
    <row r="142" spans="1:11" ht="22.15" customHeight="1" x14ac:dyDescent="0.2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217</v>
      </c>
      <c r="F142" s="65" t="s">
        <v>43</v>
      </c>
      <c r="G142" s="68">
        <f>G143</f>
        <v>2000</v>
      </c>
      <c r="H142" s="82">
        <f>H143</f>
        <v>2000</v>
      </c>
      <c r="I142" s="68">
        <f>I143</f>
        <v>0</v>
      </c>
      <c r="J142" s="78">
        <v>0</v>
      </c>
      <c r="K142" s="68">
        <v>0</v>
      </c>
    </row>
    <row r="143" spans="1:11" ht="21" customHeight="1" x14ac:dyDescent="0.2">
      <c r="A143" s="44" t="s">
        <v>219</v>
      </c>
      <c r="B143" s="61">
        <v>923</v>
      </c>
      <c r="C143" s="20" t="s">
        <v>12</v>
      </c>
      <c r="D143" s="20" t="s">
        <v>95</v>
      </c>
      <c r="E143" s="65" t="s">
        <v>217</v>
      </c>
      <c r="F143" s="65" t="s">
        <v>218</v>
      </c>
      <c r="G143" s="68">
        <v>2000</v>
      </c>
      <c r="H143" s="78">
        <f>G143+I143</f>
        <v>2000</v>
      </c>
      <c r="I143" s="68">
        <v>0</v>
      </c>
      <c r="J143" s="20"/>
      <c r="K143" s="68">
        <v>0</v>
      </c>
    </row>
    <row r="144" spans="1:11" ht="18.75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1076922.4100000001</v>
      </c>
      <c r="H144" s="54">
        <f>G144+I144</f>
        <v>1076922.4100000001</v>
      </c>
      <c r="I144" s="54">
        <f>I149+I145+I155</f>
        <v>0</v>
      </c>
      <c r="J144" s="54" t="str">
        <f>J149</f>
        <v>0,00</v>
      </c>
      <c r="K144" s="54">
        <f>K149</f>
        <v>0</v>
      </c>
    </row>
    <row r="145" spans="1:11" ht="18.75" customHeight="1" x14ac:dyDescent="0.25">
      <c r="A145" s="47" t="s">
        <v>173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6000</v>
      </c>
      <c r="H145" s="68">
        <f t="shared" ref="H145:H152" si="30">G145+I145</f>
        <v>6000</v>
      </c>
      <c r="I145" s="54">
        <f t="shared" ref="I145:K147" si="31">I146</f>
        <v>0</v>
      </c>
      <c r="J145" s="54">
        <f t="shared" si="31"/>
        <v>0</v>
      </c>
      <c r="K145" s="54">
        <f t="shared" si="31"/>
        <v>0</v>
      </c>
    </row>
    <row r="146" spans="1:11" ht="46.5" customHeight="1" x14ac:dyDescent="0.2">
      <c r="A146" s="90" t="s">
        <v>174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6000</v>
      </c>
      <c r="H146" s="68">
        <f t="shared" si="30"/>
        <v>6000</v>
      </c>
      <c r="I146" s="68">
        <f t="shared" si="31"/>
        <v>0</v>
      </c>
      <c r="J146" s="54">
        <f t="shared" si="31"/>
        <v>0</v>
      </c>
      <c r="K146" s="54">
        <f t="shared" si="31"/>
        <v>0</v>
      </c>
    </row>
    <row r="147" spans="1:11" ht="31.5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6000</v>
      </c>
      <c r="H147" s="68">
        <f t="shared" si="30"/>
        <v>6000</v>
      </c>
      <c r="I147" s="68">
        <f t="shared" si="31"/>
        <v>0</v>
      </c>
      <c r="J147" s="54">
        <f t="shared" si="31"/>
        <v>0</v>
      </c>
      <c r="K147" s="54">
        <f t="shared" si="31"/>
        <v>0</v>
      </c>
    </row>
    <row r="148" spans="1:11" ht="48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6000</v>
      </c>
      <c r="H148" s="68">
        <f t="shared" si="30"/>
        <v>6000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1019944.41</v>
      </c>
      <c r="H149" s="54">
        <f t="shared" si="30"/>
        <v>1019944.41</v>
      </c>
      <c r="I149" s="54">
        <f>I150</f>
        <v>0</v>
      </c>
      <c r="J149" s="54" t="str">
        <f t="shared" ref="J149:K151" si="32">J150</f>
        <v>0,00</v>
      </c>
      <c r="K149" s="54">
        <f t="shared" si="32"/>
        <v>0</v>
      </c>
    </row>
    <row r="150" spans="1:11" ht="228.75" customHeight="1" x14ac:dyDescent="0.2">
      <c r="A150" s="90" t="s">
        <v>163</v>
      </c>
      <c r="B150" s="61">
        <v>923</v>
      </c>
      <c r="C150" s="65" t="s">
        <v>9</v>
      </c>
      <c r="D150" s="65" t="s">
        <v>51</v>
      </c>
      <c r="E150" s="65" t="s">
        <v>220</v>
      </c>
      <c r="F150" s="65" t="s">
        <v>10</v>
      </c>
      <c r="G150" s="78">
        <f>G151</f>
        <v>1019944.41</v>
      </c>
      <c r="H150" s="68">
        <f t="shared" si="30"/>
        <v>1019944.41</v>
      </c>
      <c r="I150" s="78">
        <f>I151</f>
        <v>0</v>
      </c>
      <c r="J150" s="78" t="str">
        <f t="shared" si="32"/>
        <v>0,00</v>
      </c>
      <c r="K150" s="78">
        <f t="shared" si="32"/>
        <v>0</v>
      </c>
    </row>
    <row r="151" spans="1:11" ht="29.45" customHeight="1" x14ac:dyDescent="0.2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220</v>
      </c>
      <c r="F151" s="20" t="s">
        <v>38</v>
      </c>
      <c r="G151" s="78">
        <f>G152</f>
        <v>1019944.41</v>
      </c>
      <c r="H151" s="68">
        <f t="shared" si="30"/>
        <v>1019944.41</v>
      </c>
      <c r="I151" s="78">
        <f>I152</f>
        <v>0</v>
      </c>
      <c r="J151" s="78" t="str">
        <f t="shared" si="32"/>
        <v>0,00</v>
      </c>
      <c r="K151" s="78">
        <f t="shared" si="32"/>
        <v>0</v>
      </c>
    </row>
    <row r="152" spans="1:11" ht="46.5" customHeight="1" x14ac:dyDescent="0.2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220</v>
      </c>
      <c r="F152" s="20" t="s">
        <v>39</v>
      </c>
      <c r="G152" s="102">
        <v>1019944.41</v>
      </c>
      <c r="H152" s="68">
        <f t="shared" si="30"/>
        <v>1019944.41</v>
      </c>
      <c r="I152" s="84">
        <v>0</v>
      </c>
      <c r="J152" s="78" t="s">
        <v>143</v>
      </c>
      <c r="K152" s="68">
        <v>0</v>
      </c>
    </row>
    <row r="153" spans="1:11" ht="29.2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54">
        <f t="shared" ref="H153:H157" si="33">G153+I153</f>
        <v>0</v>
      </c>
      <c r="I153" s="20"/>
      <c r="J153" s="20"/>
      <c r="K153" s="68">
        <v>294798</v>
      </c>
    </row>
    <row r="154" spans="1:11" ht="33.6" customHeight="1" x14ac:dyDescent="0.25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I156" si="34">G155</f>
        <v>50978</v>
      </c>
      <c r="H154" s="54">
        <f t="shared" si="34"/>
        <v>50978</v>
      </c>
      <c r="I154" s="54" t="str">
        <f t="shared" si="34"/>
        <v>0</v>
      </c>
      <c r="J154" s="22"/>
      <c r="K154" s="54">
        <v>0</v>
      </c>
    </row>
    <row r="155" spans="1:11" ht="33.6" customHeight="1" x14ac:dyDescent="0.2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144</v>
      </c>
      <c r="F155" s="65" t="s">
        <v>10</v>
      </c>
      <c r="G155" s="68">
        <f t="shared" si="34"/>
        <v>50978</v>
      </c>
      <c r="H155" s="68">
        <f t="shared" si="34"/>
        <v>50978</v>
      </c>
      <c r="I155" s="68" t="str">
        <f t="shared" si="34"/>
        <v>0</v>
      </c>
      <c r="J155" s="64"/>
      <c r="K155" s="68">
        <v>0</v>
      </c>
    </row>
    <row r="156" spans="1:11" ht="34.15" customHeight="1" x14ac:dyDescent="0.2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144</v>
      </c>
      <c r="F156" s="20" t="s">
        <v>38</v>
      </c>
      <c r="G156" s="68">
        <f t="shared" si="34"/>
        <v>50978</v>
      </c>
      <c r="H156" s="68">
        <f t="shared" si="34"/>
        <v>50978</v>
      </c>
      <c r="I156" s="68" t="str">
        <f t="shared" si="34"/>
        <v>0</v>
      </c>
      <c r="J156" s="64"/>
      <c r="K156" s="68">
        <v>0</v>
      </c>
    </row>
    <row r="157" spans="1:11" ht="42.75" customHeight="1" x14ac:dyDescent="0.2">
      <c r="A157" s="44" t="s">
        <v>102</v>
      </c>
      <c r="B157" s="61">
        <v>923</v>
      </c>
      <c r="C157" s="65" t="s">
        <v>9</v>
      </c>
      <c r="D157" s="65" t="s">
        <v>110</v>
      </c>
      <c r="E157" s="75" t="s">
        <v>144</v>
      </c>
      <c r="F157" s="65" t="s">
        <v>39</v>
      </c>
      <c r="G157" s="69">
        <v>50978</v>
      </c>
      <c r="H157" s="68">
        <f t="shared" si="33"/>
        <v>50978</v>
      </c>
      <c r="I157" s="65" t="s">
        <v>175</v>
      </c>
      <c r="J157" s="65" t="s">
        <v>175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197300</v>
      </c>
      <c r="H158" s="77">
        <f>G158+I158</f>
        <v>227300</v>
      </c>
      <c r="I158" s="77">
        <f>I170+I184+I188</f>
        <v>30000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5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5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5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5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5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5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5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5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5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5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5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35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162</v>
      </c>
      <c r="B171" s="61">
        <v>923</v>
      </c>
      <c r="C171" s="16" t="s">
        <v>11</v>
      </c>
      <c r="D171" s="16" t="s">
        <v>7</v>
      </c>
      <c r="E171" s="17" t="s">
        <v>161</v>
      </c>
      <c r="F171" s="17" t="s">
        <v>10</v>
      </c>
      <c r="G171" s="82">
        <f>G172</f>
        <v>300</v>
      </c>
      <c r="H171" s="96">
        <f t="shared" si="35"/>
        <v>300</v>
      </c>
      <c r="I171" s="82">
        <f>I172</f>
        <v>0</v>
      </c>
      <c r="J171" s="82"/>
      <c r="K171" s="69"/>
    </row>
    <row r="172" spans="1:11" ht="27.75" customHeight="1" x14ac:dyDescent="0.2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161</v>
      </c>
      <c r="F172" s="17" t="s">
        <v>38</v>
      </c>
      <c r="G172" s="82">
        <f>G173</f>
        <v>300</v>
      </c>
      <c r="H172" s="96">
        <f t="shared" si="35"/>
        <v>300</v>
      </c>
      <c r="I172" s="82">
        <f>I173</f>
        <v>0</v>
      </c>
      <c r="J172" s="82"/>
      <c r="K172" s="69"/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161</v>
      </c>
      <c r="F173" s="17" t="s">
        <v>39</v>
      </c>
      <c r="G173" s="82">
        <v>300</v>
      </c>
      <c r="H173" s="96">
        <f t="shared" si="35"/>
        <v>300</v>
      </c>
      <c r="I173" s="82"/>
      <c r="J173" s="82"/>
      <c r="K173" s="69"/>
    </row>
    <row r="174" spans="1:11" ht="63.75" hidden="1" customHeight="1" x14ac:dyDescent="0.2">
      <c r="A174" s="44" t="s">
        <v>146</v>
      </c>
      <c r="B174" s="61">
        <v>909</v>
      </c>
      <c r="C174" s="16" t="s">
        <v>11</v>
      </c>
      <c r="D174" s="16" t="s">
        <v>7</v>
      </c>
      <c r="E174" s="17" t="s">
        <v>145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145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145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125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101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169</v>
      </c>
      <c r="B185" s="70">
        <v>909</v>
      </c>
      <c r="C185" s="72" t="s">
        <v>11</v>
      </c>
      <c r="D185" s="72" t="s">
        <v>8</v>
      </c>
      <c r="E185" s="65" t="s">
        <v>168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168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170</v>
      </c>
      <c r="B187" s="70">
        <v>909</v>
      </c>
      <c r="C187" s="72" t="s">
        <v>11</v>
      </c>
      <c r="D187" s="72" t="s">
        <v>8</v>
      </c>
      <c r="E187" s="65" t="s">
        <v>168</v>
      </c>
      <c r="F187" s="65" t="s">
        <v>61</v>
      </c>
      <c r="G187" s="65" t="s">
        <v>175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197000</v>
      </c>
      <c r="H188" s="54">
        <f>G188+I188</f>
        <v>227000</v>
      </c>
      <c r="I188" s="54">
        <f>I190+I202</f>
        <v>30000</v>
      </c>
      <c r="J188" s="54">
        <f t="shared" ref="J188:K188" si="36">J190+J197+J202</f>
        <v>0</v>
      </c>
      <c r="K188" s="54">
        <f t="shared" si="36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7">G189+I189</f>
        <v>0</v>
      </c>
      <c r="I189" s="82"/>
      <c r="J189" s="82"/>
      <c r="K189" s="82"/>
    </row>
    <row r="190" spans="1:11" ht="18" customHeight="1" x14ac:dyDescent="0.2">
      <c r="A190" s="90" t="s">
        <v>147</v>
      </c>
      <c r="B190" s="61">
        <v>923</v>
      </c>
      <c r="C190" s="16" t="s">
        <v>11</v>
      </c>
      <c r="D190" s="16" t="s">
        <v>12</v>
      </c>
      <c r="E190" s="17" t="s">
        <v>148</v>
      </c>
      <c r="F190" s="17" t="s">
        <v>10</v>
      </c>
      <c r="G190" s="82">
        <f>G191</f>
        <v>175000</v>
      </c>
      <c r="H190" s="68">
        <f t="shared" si="37"/>
        <v>175000</v>
      </c>
      <c r="I190" s="82">
        <f>I191</f>
        <v>0</v>
      </c>
      <c r="J190" s="82">
        <f t="shared" ref="J190:K191" si="38">J191</f>
        <v>0</v>
      </c>
      <c r="K190" s="82">
        <f t="shared" si="38"/>
        <v>0</v>
      </c>
    </row>
    <row r="191" spans="1:11" ht="30" customHeight="1" x14ac:dyDescent="0.2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148</v>
      </c>
      <c r="F191" s="17" t="s">
        <v>38</v>
      </c>
      <c r="G191" s="82">
        <f>G192</f>
        <v>175000</v>
      </c>
      <c r="H191" s="68">
        <f t="shared" si="37"/>
        <v>175000</v>
      </c>
      <c r="I191" s="82">
        <f>I192</f>
        <v>0</v>
      </c>
      <c r="J191" s="82">
        <f t="shared" si="38"/>
        <v>0</v>
      </c>
      <c r="K191" s="82">
        <f t="shared" si="38"/>
        <v>0</v>
      </c>
    </row>
    <row r="192" spans="1:11" ht="44.25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148</v>
      </c>
      <c r="F192" s="17" t="s">
        <v>39</v>
      </c>
      <c r="G192" s="40">
        <v>175000</v>
      </c>
      <c r="H192" s="68">
        <f t="shared" si="37"/>
        <v>175000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0" customHeight="1" x14ac:dyDescent="0.2">
      <c r="A197" s="90" t="s">
        <v>149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G200</f>
        <v>5000</v>
      </c>
      <c r="H197" s="82">
        <f>H200</f>
        <v>5000</v>
      </c>
      <c r="I197" s="82"/>
      <c r="J197" s="82">
        <f t="shared" ref="J197:K198" si="39">J198</f>
        <v>0</v>
      </c>
      <c r="K197" s="82">
        <f t="shared" si="39"/>
        <v>0</v>
      </c>
    </row>
    <row r="198" spans="1:11" ht="31.5" hidden="1" customHeight="1" x14ac:dyDescent="0.2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0</v>
      </c>
      <c r="H198" s="82"/>
      <c r="I198" s="82"/>
      <c r="J198" s="82">
        <f t="shared" si="39"/>
        <v>0</v>
      </c>
      <c r="K198" s="82">
        <f t="shared" si="39"/>
        <v>0</v>
      </c>
    </row>
    <row r="199" spans="1:11" ht="47.2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2"/>
      <c r="H199" s="82"/>
      <c r="I199" s="82"/>
      <c r="J199" s="82"/>
      <c r="K199" s="69"/>
    </row>
    <row r="200" spans="1:11" ht="32.450000000000003" customHeight="1" x14ac:dyDescent="0.2">
      <c r="A200" s="44" t="s">
        <v>118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38</v>
      </c>
      <c r="G200" s="82">
        <f>G201</f>
        <v>5000</v>
      </c>
      <c r="H200" s="82">
        <f>H201</f>
        <v>5000</v>
      </c>
      <c r="I200" s="82"/>
      <c r="J200" s="82"/>
      <c r="K200" s="69"/>
    </row>
    <row r="201" spans="1:11" ht="48.75" customHeight="1" x14ac:dyDescent="0.2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150</v>
      </c>
      <c r="F201" s="17" t="s">
        <v>39</v>
      </c>
      <c r="G201" s="82">
        <v>5000</v>
      </c>
      <c r="H201" s="82">
        <f>G201+I201</f>
        <v>5000</v>
      </c>
      <c r="I201" s="82"/>
      <c r="J201" s="82"/>
      <c r="K201" s="69"/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151</v>
      </c>
      <c r="F202" s="17" t="s">
        <v>10</v>
      </c>
      <c r="G202" s="82">
        <f>G203</f>
        <v>17000</v>
      </c>
      <c r="H202" s="82">
        <f>H203</f>
        <v>47000</v>
      </c>
      <c r="I202" s="82">
        <f>I203+I222</f>
        <v>30000</v>
      </c>
      <c r="J202" s="82">
        <f t="shared" ref="J202:K203" si="40">J203</f>
        <v>0</v>
      </c>
      <c r="K202" s="82">
        <f t="shared" si="40"/>
        <v>0</v>
      </c>
    </row>
    <row r="203" spans="1:11" ht="32.25" customHeight="1" x14ac:dyDescent="0.2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151</v>
      </c>
      <c r="F203" s="17" t="s">
        <v>38</v>
      </c>
      <c r="G203" s="82">
        <f>G204</f>
        <v>17000</v>
      </c>
      <c r="H203" s="82">
        <f>H204</f>
        <v>47000</v>
      </c>
      <c r="I203" s="82">
        <f>I204</f>
        <v>30000</v>
      </c>
      <c r="J203" s="82">
        <f t="shared" si="40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151</v>
      </c>
      <c r="F204" s="17" t="s">
        <v>39</v>
      </c>
      <c r="G204" s="83">
        <v>17000</v>
      </c>
      <c r="H204" s="82">
        <f>G204+I204</f>
        <v>47000</v>
      </c>
      <c r="I204" s="83">
        <v>30000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1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1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1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1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1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1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1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1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151</v>
      </c>
      <c r="F213" s="17" t="s">
        <v>43</v>
      </c>
      <c r="G213" s="82"/>
      <c r="H213" s="82">
        <f t="shared" si="41"/>
        <v>0</v>
      </c>
      <c r="I213" s="82"/>
      <c r="J213" s="82"/>
      <c r="K213" s="69"/>
    </row>
    <row r="214" spans="1:11" ht="21" hidden="1" customHeight="1" x14ac:dyDescent="0.2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151</v>
      </c>
      <c r="F214" s="17" t="s">
        <v>104</v>
      </c>
      <c r="G214" s="82"/>
      <c r="H214" s="82">
        <f t="shared" si="41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1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1"/>
        <v>0</v>
      </c>
      <c r="I216" s="82"/>
      <c r="J216" s="82"/>
      <c r="K216" s="69"/>
    </row>
    <row r="217" spans="1:11" ht="0.75" hidden="1" customHeight="1" x14ac:dyDescent="0.25">
      <c r="A217" s="76" t="s">
        <v>152</v>
      </c>
      <c r="B217" s="10">
        <v>909</v>
      </c>
      <c r="C217" s="22" t="s">
        <v>153</v>
      </c>
      <c r="D217" s="22" t="s">
        <v>13</v>
      </c>
      <c r="E217" s="22" t="s">
        <v>89</v>
      </c>
      <c r="F217" s="22" t="s">
        <v>10</v>
      </c>
      <c r="G217" s="54"/>
      <c r="H217" s="82">
        <f t="shared" si="41"/>
        <v>0</v>
      </c>
      <c r="I217" s="54"/>
      <c r="J217" s="54"/>
      <c r="K217" s="54"/>
    </row>
    <row r="218" spans="1:11" ht="21.75" hidden="1" customHeight="1" x14ac:dyDescent="0.2">
      <c r="A218" s="45" t="s">
        <v>154</v>
      </c>
      <c r="B218" s="70">
        <v>909</v>
      </c>
      <c r="C218" s="64" t="s">
        <v>153</v>
      </c>
      <c r="D218" s="65" t="s">
        <v>7</v>
      </c>
      <c r="E218" s="64" t="s">
        <v>89</v>
      </c>
      <c r="F218" s="64" t="s">
        <v>10</v>
      </c>
      <c r="G218" s="68"/>
      <c r="H218" s="82">
        <f t="shared" si="41"/>
        <v>0</v>
      </c>
      <c r="I218" s="68"/>
      <c r="J218" s="68"/>
      <c r="K218" s="68"/>
    </row>
    <row r="219" spans="1:11" ht="33.75" hidden="1" customHeight="1" x14ac:dyDescent="0.2">
      <c r="A219" s="45" t="s">
        <v>155</v>
      </c>
      <c r="B219" s="70">
        <v>909</v>
      </c>
      <c r="C219" s="64" t="s">
        <v>153</v>
      </c>
      <c r="D219" s="65" t="s">
        <v>7</v>
      </c>
      <c r="E219" s="65" t="s">
        <v>156</v>
      </c>
      <c r="F219" s="64" t="s">
        <v>10</v>
      </c>
      <c r="G219" s="68"/>
      <c r="H219" s="82">
        <f t="shared" si="41"/>
        <v>0</v>
      </c>
      <c r="I219" s="68"/>
      <c r="J219" s="68"/>
      <c r="K219" s="68"/>
    </row>
    <row r="220" spans="1:11" ht="36.75" hidden="1" customHeight="1" x14ac:dyDescent="0.2">
      <c r="A220" s="44" t="s">
        <v>118</v>
      </c>
      <c r="B220" s="70">
        <v>909</v>
      </c>
      <c r="C220" s="64" t="s">
        <v>153</v>
      </c>
      <c r="D220" s="65" t="s">
        <v>7</v>
      </c>
      <c r="E220" s="65" t="s">
        <v>156</v>
      </c>
      <c r="F220" s="65" t="s">
        <v>38</v>
      </c>
      <c r="G220" s="68"/>
      <c r="H220" s="82">
        <f t="shared" si="41"/>
        <v>0</v>
      </c>
      <c r="I220" s="68"/>
      <c r="J220" s="68"/>
      <c r="K220" s="68"/>
    </row>
    <row r="221" spans="1:11" ht="47.25" hidden="1" customHeight="1" x14ac:dyDescent="0.2">
      <c r="A221" s="44" t="s">
        <v>102</v>
      </c>
      <c r="B221" s="70">
        <v>909</v>
      </c>
      <c r="C221" s="64" t="s">
        <v>153</v>
      </c>
      <c r="D221" s="65" t="s">
        <v>7</v>
      </c>
      <c r="E221" s="65" t="s">
        <v>156</v>
      </c>
      <c r="F221" s="65" t="s">
        <v>39</v>
      </c>
      <c r="G221" s="68"/>
      <c r="H221" s="82">
        <f t="shared" si="41"/>
        <v>0</v>
      </c>
      <c r="I221" s="68"/>
      <c r="J221" s="68"/>
      <c r="K221" s="68"/>
    </row>
    <row r="222" spans="1:11" ht="42" hidden="1" customHeight="1" x14ac:dyDescent="0.2">
      <c r="A222" s="44" t="s">
        <v>172</v>
      </c>
      <c r="B222" s="61">
        <v>909</v>
      </c>
      <c r="C222" s="16" t="s">
        <v>11</v>
      </c>
      <c r="D222" s="16" t="s">
        <v>12</v>
      </c>
      <c r="E222" s="17" t="s">
        <v>151</v>
      </c>
      <c r="F222" s="65" t="s">
        <v>171</v>
      </c>
      <c r="G222" s="68">
        <f>G223</f>
        <v>0</v>
      </c>
      <c r="H222" s="82">
        <f t="shared" si="41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151</v>
      </c>
      <c r="F223" s="65" t="s">
        <v>132</v>
      </c>
      <c r="G223" s="68"/>
      <c r="H223" s="82">
        <f t="shared" si="41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250000</v>
      </c>
      <c r="H224" s="54">
        <f t="shared" si="41"/>
        <v>250000</v>
      </c>
      <c r="I224" s="54"/>
      <c r="J224" s="54">
        <f t="shared" ref="J224:K227" si="42">J225</f>
        <v>0</v>
      </c>
      <c r="K224" s="54">
        <f t="shared" si="42"/>
        <v>0</v>
      </c>
    </row>
    <row r="225" spans="1:11" ht="21.6" customHeight="1" x14ac:dyDescent="0.25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250000</v>
      </c>
      <c r="H225" s="54">
        <f t="shared" si="41"/>
        <v>250000</v>
      </c>
      <c r="I225" s="54"/>
      <c r="J225" s="54">
        <f t="shared" si="42"/>
        <v>0</v>
      </c>
      <c r="K225" s="54">
        <f t="shared" si="42"/>
        <v>0</v>
      </c>
    </row>
    <row r="226" spans="1:11" ht="27.6" customHeight="1" x14ac:dyDescent="0.2">
      <c r="A226" s="88" t="s">
        <v>157</v>
      </c>
      <c r="B226" s="61">
        <v>923</v>
      </c>
      <c r="C226" s="16" t="s">
        <v>95</v>
      </c>
      <c r="D226" s="16" t="s">
        <v>7</v>
      </c>
      <c r="E226" s="17" t="s">
        <v>158</v>
      </c>
      <c r="F226" s="17" t="s">
        <v>10</v>
      </c>
      <c r="G226" s="68">
        <f>G227</f>
        <v>250000</v>
      </c>
      <c r="H226" s="82">
        <f t="shared" si="41"/>
        <v>250000</v>
      </c>
      <c r="I226" s="68"/>
      <c r="J226" s="68">
        <f t="shared" si="42"/>
        <v>0</v>
      </c>
      <c r="K226" s="68">
        <f t="shared" si="42"/>
        <v>0</v>
      </c>
    </row>
    <row r="227" spans="1:11" ht="31.9" customHeight="1" x14ac:dyDescent="0.2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158</v>
      </c>
      <c r="F227" s="17" t="s">
        <v>98</v>
      </c>
      <c r="G227" s="68">
        <f>G228</f>
        <v>250000</v>
      </c>
      <c r="H227" s="82">
        <f t="shared" si="41"/>
        <v>250000</v>
      </c>
      <c r="I227" s="68"/>
      <c r="J227" s="68">
        <f t="shared" si="42"/>
        <v>0</v>
      </c>
      <c r="K227" s="68">
        <f t="shared" si="42"/>
        <v>0</v>
      </c>
    </row>
    <row r="228" spans="1:11" ht="31.15" customHeight="1" x14ac:dyDescent="0.2">
      <c r="A228" s="44" t="s">
        <v>208</v>
      </c>
      <c r="B228" s="61">
        <v>923</v>
      </c>
      <c r="C228" s="16" t="s">
        <v>95</v>
      </c>
      <c r="D228" s="16" t="s">
        <v>7</v>
      </c>
      <c r="E228" s="17" t="s">
        <v>158</v>
      </c>
      <c r="F228" s="17" t="s">
        <v>207</v>
      </c>
      <c r="G228" s="83">
        <v>250000</v>
      </c>
      <c r="H228" s="82">
        <f t="shared" si="41"/>
        <v>250000</v>
      </c>
      <c r="I228" s="83"/>
      <c r="J228" s="83">
        <v>0</v>
      </c>
      <c r="K228" s="83">
        <v>0</v>
      </c>
    </row>
    <row r="229" spans="1:11" ht="25.9" hidden="1" customHeight="1" x14ac:dyDescent="0.2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6413868.2699999996</v>
      </c>
      <c r="H230" s="74">
        <f>G230+I230</f>
        <v>6606868.2699999996</v>
      </c>
      <c r="I230" s="74">
        <f>I20+I123+I130+I144+I158+I224</f>
        <v>193000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2025-07-28T12:25:03Z</dcterms:modified>
</cp:coreProperties>
</file>